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DSAT\SG\BACO\SUIVI AFFAIRES 2026\PETIT Mélanie\1_ CONSULTATION\B26-00434 - Cahier de laboratoire électronique ELN\1_ Préparation du DCE\"/>
    </mc:Choice>
  </mc:AlternateContent>
  <xr:revisionPtr revIDLastSave="0" documentId="13_ncr:1_{D6954E07-A4D8-436A-8F28-83459DD2964D}" xr6:coauthVersionLast="47" xr6:coauthVersionMax="47" xr10:uidLastSave="{00000000-0000-0000-0000-000000000000}"/>
  <bookViews>
    <workbookView xWindow="13020" yWindow="-60" windowWidth="38700" windowHeight="15345" xr2:uid="{00000000-000D-0000-FFFF-FFFF00000000}"/>
  </bookViews>
  <sheets>
    <sheet name="GRILLE TARIFAI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8" i="1" l="1"/>
  <c r="C38" i="1"/>
  <c r="F35" i="1"/>
  <c r="C35" i="1"/>
  <c r="F32" i="1"/>
  <c r="C32" i="1"/>
  <c r="F28" i="1"/>
  <c r="C28" i="1"/>
  <c r="G28" i="1" s="1"/>
  <c r="F27" i="1"/>
  <c r="C27" i="1"/>
  <c r="C23" i="1"/>
  <c r="F23" i="1"/>
  <c r="G24" i="1"/>
  <c r="G25" i="1"/>
  <c r="G39" i="1" l="1"/>
  <c r="G38" i="1"/>
  <c r="G37" i="1" s="1"/>
  <c r="G36" i="1"/>
  <c r="G35" i="1"/>
  <c r="G34" i="1" s="1"/>
  <c r="G33" i="1"/>
  <c r="G32" i="1"/>
  <c r="G31" i="1" s="1"/>
  <c r="G29" i="1"/>
  <c r="G30" i="1"/>
  <c r="G27" i="1"/>
  <c r="G26" i="1" s="1"/>
  <c r="G23" i="1"/>
  <c r="G22" i="1" s="1"/>
  <c r="G40" i="1" s="1"/>
  <c r="G41" i="1" l="1"/>
  <c r="G42" i="1" s="1"/>
</calcChain>
</file>

<file path=xl/sharedStrings.xml><?xml version="1.0" encoding="utf-8"?>
<sst xmlns="http://schemas.openxmlformats.org/spreadsheetml/2006/main" count="59" uniqueCount="36">
  <si>
    <t>Désignation</t>
  </si>
  <si>
    <t>Montant total part ferme (en €HT)</t>
  </si>
  <si>
    <t>Montant total part optionnelle (en €HT)</t>
  </si>
  <si>
    <t>Quantité</t>
  </si>
  <si>
    <t>Prix unitaire (en €HT)</t>
  </si>
  <si>
    <t>Montant forfaitaire total
(en €HT)</t>
  </si>
  <si>
    <t>MONTANT MAXIMAL DU MARCHE (en €HT)</t>
  </si>
  <si>
    <t>/</t>
  </si>
  <si>
    <t>Nombre d'utilisateurs estimé</t>
  </si>
  <si>
    <t>Formation</t>
  </si>
  <si>
    <t>Tranche 1</t>
  </si>
  <si>
    <t>Tranche 2</t>
  </si>
  <si>
    <t>Tranche 3</t>
  </si>
  <si>
    <t>Tranche 4</t>
  </si>
  <si>
    <t>de 1 à 50 utilisateurs</t>
  </si>
  <si>
    <t>Quantités de licences flottantes</t>
  </si>
  <si>
    <t>Prix unitaire de la licence (€HT)</t>
  </si>
  <si>
    <t>Phase 2 (OPTION 1) : Déploiement de l'ELN</t>
  </si>
  <si>
    <t>Phase 3 (OPTION 2) : Déploiement de l'ELN</t>
  </si>
  <si>
    <t>Phase 4 (OPTION 3) : Déploiement de l'ELN</t>
  </si>
  <si>
    <t>Phase 5 (OPTION 4) : Déploiement de l'ELN</t>
  </si>
  <si>
    <t>Nombre total d'utilisateurs / an</t>
  </si>
  <si>
    <t>Phase 1 : Fourniture et test de l'ELN</t>
  </si>
  <si>
    <t>de 51 à 150 utilisateurs</t>
  </si>
  <si>
    <t>de 151 à 250 utilisateurs</t>
  </si>
  <si>
    <t>Unités</t>
  </si>
  <si>
    <t>Licence</t>
  </si>
  <si>
    <t>Forfait</t>
  </si>
  <si>
    <t>Fourniture de licences flottantes pour 200 utilisateurs (12 mois)</t>
  </si>
  <si>
    <t>Fourniture de licences flottantes pour 20 utilisateurs (12 mois)</t>
  </si>
  <si>
    <t>Maintenance annuelle évolutive et corrective illimitée</t>
  </si>
  <si>
    <t>Le soumissionnaire doit indiquer le prix unitaire d'une licence flottante, par tranche d'utilisateurs (colonne E) et le nombre de licences flottantes mises à disposition pour couvrir le nombre d'utilisateurs de la tranche concernée (colonne D)</t>
  </si>
  <si>
    <t>Les quantités de licences et prix unitaires associés sont reportés automatiquement dans le tableau de décomposition des coûts.</t>
  </si>
  <si>
    <t>Le nombre d'utilisateurs pour la Phase 1 est fixe. Le nombre d'utilisateurs pour les Phases 2 à 5 est variable selon les tranches définies ci-dessous.</t>
  </si>
  <si>
    <t>Test, correction des anomalies prise en compte des retours utilisateurs</t>
  </si>
  <si>
    <t>de 251 à 350 utilisateurs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</si>
</sst>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0"/>
      <color theme="2" tint="-0.749992370372631"/>
      <name val="Arial"/>
      <family val="2"/>
    </font>
    <font>
      <sz val="11"/>
      <color theme="1"/>
      <name val="Arial"/>
      <family val="2"/>
    </font>
    <font>
      <sz val="10"/>
      <color theme="2" tint="-0.74999237037263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i/>
      <sz val="9"/>
      <color rgb="FFFFFFFF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70C0"/>
      <name val="Calibri"/>
      <family val="2"/>
      <scheme val="minor"/>
    </font>
    <font>
      <i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595959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1" tint="0.3499862666707357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4" fontId="6" fillId="4" borderId="6" xfId="0" applyNumberFormat="1" applyFont="1" applyFill="1" applyBorder="1" applyAlignment="1">
      <alignment horizontal="center" vertical="center"/>
    </xf>
    <xf numFmtId="0" fontId="4" fillId="0" borderId="0" xfId="0" applyFont="1"/>
    <xf numFmtId="44" fontId="4" fillId="7" borderId="6" xfId="1" applyFont="1" applyFill="1" applyBorder="1" applyAlignment="1">
      <alignment vertical="center"/>
    </xf>
    <xf numFmtId="44" fontId="4" fillId="3" borderId="10" xfId="1" applyFont="1" applyFill="1" applyBorder="1" applyAlignment="1">
      <alignment vertical="center"/>
    </xf>
    <xf numFmtId="0" fontId="8" fillId="2" borderId="12" xfId="0" applyFont="1" applyFill="1" applyBorder="1" applyAlignment="1">
      <alignment horizontal="center" vertical="center" wrapText="1"/>
    </xf>
    <xf numFmtId="44" fontId="4" fillId="3" borderId="16" xfId="1" applyFont="1" applyFill="1" applyBorder="1" applyAlignment="1">
      <alignment vertical="center"/>
    </xf>
    <xf numFmtId="0" fontId="5" fillId="6" borderId="19" xfId="0" applyFont="1" applyFill="1" applyBorder="1" applyAlignment="1">
      <alignment vertical="center"/>
    </xf>
    <xf numFmtId="0" fontId="4" fillId="0" borderId="17" xfId="0" applyFont="1" applyFill="1" applyBorder="1" applyAlignment="1">
      <alignment horizontal="center" vertical="center"/>
    </xf>
    <xf numFmtId="44" fontId="2" fillId="2" borderId="12" xfId="1" applyFont="1" applyFill="1" applyBorder="1" applyAlignment="1">
      <alignment horizontal="center" vertical="center" wrapText="1"/>
    </xf>
    <xf numFmtId="44" fontId="4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44" fontId="4" fillId="5" borderId="18" xfId="1" applyFont="1" applyFill="1" applyBorder="1" applyAlignment="1">
      <alignment vertical="center"/>
    </xf>
    <xf numFmtId="44" fontId="0" fillId="0" borderId="0" xfId="1" applyFont="1" applyAlignment="1">
      <alignment vertical="center"/>
    </xf>
    <xf numFmtId="0" fontId="9" fillId="8" borderId="20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/>
    </xf>
    <xf numFmtId="44" fontId="4" fillId="3" borderId="3" xfId="1" applyFont="1" applyFill="1" applyBorder="1" applyAlignment="1">
      <alignment vertical="center"/>
    </xf>
    <xf numFmtId="44" fontId="4" fillId="3" borderId="26" xfId="1" applyFont="1" applyFill="1" applyBorder="1" applyAlignment="1">
      <alignment vertical="center"/>
    </xf>
    <xf numFmtId="0" fontId="3" fillId="7" borderId="14" xfId="0" applyFont="1" applyFill="1" applyBorder="1" applyAlignment="1">
      <alignment horizontal="left" vertical="center"/>
    </xf>
    <xf numFmtId="0" fontId="4" fillId="7" borderId="15" xfId="0" applyFont="1" applyFill="1" applyBorder="1" applyAlignment="1">
      <alignment horizontal="center" vertical="center"/>
    </xf>
    <xf numFmtId="44" fontId="4" fillId="7" borderId="15" xfId="1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vertical="center"/>
    </xf>
    <xf numFmtId="0" fontId="3" fillId="7" borderId="24" xfId="0" applyFont="1" applyFill="1" applyBorder="1" applyAlignment="1">
      <alignment horizontal="left" vertical="center"/>
    </xf>
    <xf numFmtId="0" fontId="4" fillId="7" borderId="27" xfId="0" applyFont="1" applyFill="1" applyBorder="1" applyAlignment="1">
      <alignment horizontal="center" vertical="center"/>
    </xf>
    <xf numFmtId="44" fontId="4" fillId="7" borderId="27" xfId="1" applyFont="1" applyFill="1" applyBorder="1" applyAlignment="1">
      <alignment horizontal="center" vertical="center"/>
    </xf>
    <xf numFmtId="44" fontId="4" fillId="7" borderId="21" xfId="1" applyFont="1" applyFill="1" applyBorder="1" applyAlignment="1">
      <alignment vertical="center"/>
    </xf>
    <xf numFmtId="0" fontId="5" fillId="6" borderId="4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4" fontId="4" fillId="5" borderId="5" xfId="1" applyFont="1" applyFill="1" applyBorder="1" applyAlignment="1">
      <alignment vertical="center"/>
    </xf>
    <xf numFmtId="0" fontId="5" fillId="6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4" fontId="4" fillId="5" borderId="1" xfId="1" applyFont="1" applyFill="1" applyBorder="1" applyAlignment="1">
      <alignment vertical="center"/>
    </xf>
    <xf numFmtId="0" fontId="5" fillId="6" borderId="28" xfId="0" applyFont="1" applyFill="1" applyBorder="1" applyAlignment="1">
      <alignment vertical="center"/>
    </xf>
    <xf numFmtId="0" fontId="4" fillId="0" borderId="29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44" fontId="4" fillId="5" borderId="29" xfId="1" applyFont="1" applyFill="1" applyBorder="1" applyAlignment="1">
      <alignment vertical="center"/>
    </xf>
    <xf numFmtId="0" fontId="12" fillId="6" borderId="2" xfId="0" applyFont="1" applyFill="1" applyBorder="1" applyAlignment="1">
      <alignment vertical="center"/>
    </xf>
    <xf numFmtId="0" fontId="4" fillId="5" borderId="29" xfId="0" applyFont="1" applyFill="1" applyBorder="1" applyAlignment="1">
      <alignment horizontal="center" vertical="center"/>
    </xf>
    <xf numFmtId="0" fontId="12" fillId="6" borderId="28" xfId="0" applyFont="1" applyFill="1" applyBorder="1" applyAlignment="1">
      <alignment vertical="center"/>
    </xf>
    <xf numFmtId="44" fontId="7" fillId="3" borderId="6" xfId="0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44" fontId="14" fillId="0" borderId="0" xfId="1" applyFont="1" applyAlignment="1">
      <alignment vertical="center"/>
    </xf>
    <xf numFmtId="1" fontId="4" fillId="5" borderId="5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15" fillId="5" borderId="22" xfId="0" applyNumberFormat="1" applyFont="1" applyFill="1" applyBorder="1" applyAlignment="1">
      <alignment horizontal="center" vertical="center" wrapText="1"/>
    </xf>
    <xf numFmtId="44" fontId="13" fillId="5" borderId="22" xfId="1" applyFont="1" applyFill="1" applyBorder="1" applyAlignment="1">
      <alignment vertical="center" wrapText="1"/>
    </xf>
    <xf numFmtId="1" fontId="15" fillId="5" borderId="23" xfId="0" applyNumberFormat="1" applyFont="1" applyFill="1" applyBorder="1" applyAlignment="1">
      <alignment horizontal="center" vertical="center" wrapText="1"/>
    </xf>
    <xf numFmtId="44" fontId="13" fillId="5" borderId="23" xfId="1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right" vertical="center"/>
    </xf>
    <xf numFmtId="0" fontId="7" fillId="3" borderId="8" xfId="0" applyFont="1" applyFill="1" applyBorder="1" applyAlignment="1">
      <alignment horizontal="right" vertical="center"/>
    </xf>
    <xf numFmtId="0" fontId="7" fillId="3" borderId="25" xfId="0" applyFont="1" applyFill="1" applyBorder="1" applyAlignment="1">
      <alignment horizontal="right" vertical="center"/>
    </xf>
    <xf numFmtId="0" fontId="9" fillId="8" borderId="20" xfId="0" applyFont="1" applyFill="1" applyBorder="1" applyAlignment="1">
      <alignment horizontal="center" vertical="center" wrapText="1"/>
    </xf>
    <xf numFmtId="0" fontId="9" fillId="8" borderId="2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right" vertical="center"/>
    </xf>
    <xf numFmtId="0" fontId="6" fillId="4" borderId="8" xfId="0" applyFont="1" applyFill="1" applyBorder="1" applyAlignment="1">
      <alignment horizontal="right" vertical="center"/>
    </xf>
    <xf numFmtId="0" fontId="6" fillId="4" borderId="25" xfId="0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E5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</xdr:row>
      <xdr:rowOff>0</xdr:rowOff>
    </xdr:from>
    <xdr:to>
      <xdr:col>6</xdr:col>
      <xdr:colOff>1135063</xdr:colOff>
      <xdr:row>9</xdr:row>
      <xdr:rowOff>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36563" y="0"/>
          <a:ext cx="11541125" cy="1452562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 b="1" cap="sm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B26-00434- FOURNITURE D’UN LOGICIEL DE CAHIER DE LABORATOIRE ELECTRONIQUE (ELN)</a:t>
          </a:r>
          <a:endParaRPr lang="fr-FR" sz="1600" b="1" cap="all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400" b="1"/>
            <a:t>GRILLE</a:t>
          </a:r>
          <a:r>
            <a:rPr lang="fr-FR" sz="1400" b="1" baseline="0"/>
            <a:t> TARIFAIRE</a:t>
          </a:r>
          <a:endParaRPr lang="fr-FR" sz="1400" b="1"/>
        </a:p>
      </xdr:txBody>
    </xdr:sp>
    <xdr:clientData/>
  </xdr:twoCellAnchor>
  <xdr:twoCellAnchor editAs="oneCell">
    <xdr:from>
      <xdr:col>1</xdr:col>
      <xdr:colOff>17318</xdr:colOff>
      <xdr:row>1</xdr:row>
      <xdr:rowOff>147205</xdr:rowOff>
    </xdr:from>
    <xdr:to>
      <xdr:col>1</xdr:col>
      <xdr:colOff>1107788</xdr:colOff>
      <xdr:row>7</xdr:row>
      <xdr:rowOff>40953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584CDC7E-60BE-4067-B997-3BF8CAEFD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659" y="337705"/>
          <a:ext cx="1090470" cy="10367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1:J47"/>
  <sheetViews>
    <sheetView showGridLines="0" tabSelected="1" topLeftCell="A19" zoomScale="120" zoomScaleNormal="120" workbookViewId="0">
      <selection activeCell="G17" sqref="G17"/>
    </sheetView>
  </sheetViews>
  <sheetFormatPr baseColWidth="10" defaultRowHeight="15" x14ac:dyDescent="0.25"/>
  <cols>
    <col min="1" max="1" width="5.5703125" customWidth="1"/>
    <col min="2" max="2" width="60.5703125" customWidth="1"/>
    <col min="3" max="3" width="23.28515625" style="15" customWidth="1"/>
    <col min="4" max="4" width="22.85546875" style="15" customWidth="1"/>
    <col min="5" max="5" width="20.7109375" style="15" customWidth="1"/>
    <col min="6" max="6" width="18" style="18" customWidth="1"/>
    <col min="7" max="7" width="16.42578125" customWidth="1"/>
    <col min="8" max="8" width="15.7109375" customWidth="1"/>
  </cols>
  <sheetData>
    <row r="11" spans="2:10" x14ac:dyDescent="0.25">
      <c r="B11" s="51" t="s">
        <v>33</v>
      </c>
      <c r="C11" s="52"/>
      <c r="D11" s="52"/>
      <c r="E11" s="52"/>
      <c r="F11" s="53"/>
      <c r="G11" s="51"/>
      <c r="H11" s="51"/>
      <c r="I11" s="51"/>
      <c r="J11" s="51"/>
    </row>
    <row r="12" spans="2:10" x14ac:dyDescent="0.25">
      <c r="B12" s="51" t="s">
        <v>31</v>
      </c>
      <c r="C12" s="52"/>
      <c r="D12" s="52"/>
      <c r="E12" s="52"/>
      <c r="F12" s="53"/>
      <c r="G12" s="51"/>
      <c r="H12" s="51"/>
      <c r="I12" s="51"/>
      <c r="J12" s="51"/>
    </row>
    <row r="13" spans="2:10" x14ac:dyDescent="0.25">
      <c r="B13" s="51" t="s">
        <v>32</v>
      </c>
      <c r="C13" s="52"/>
      <c r="D13" s="52"/>
      <c r="E13" s="52"/>
      <c r="F13" s="53"/>
      <c r="G13" s="51"/>
      <c r="H13" s="51"/>
      <c r="I13" s="51"/>
      <c r="J13" s="51"/>
    </row>
    <row r="14" spans="2:10" ht="15.75" thickBot="1" x14ac:dyDescent="0.3"/>
    <row r="15" spans="2:10" ht="39.950000000000003" customHeight="1" x14ac:dyDescent="0.25">
      <c r="B15" s="63" t="s">
        <v>21</v>
      </c>
      <c r="C15" s="64"/>
      <c r="D15" s="19" t="s">
        <v>15</v>
      </c>
      <c r="E15" s="19" t="s">
        <v>16</v>
      </c>
      <c r="F15"/>
    </row>
    <row r="16" spans="2:10" x14ac:dyDescent="0.25">
      <c r="B16" s="20" t="s">
        <v>10</v>
      </c>
      <c r="C16" s="21" t="s">
        <v>14</v>
      </c>
      <c r="D16" s="56"/>
      <c r="E16" s="57"/>
      <c r="F16"/>
    </row>
    <row r="17" spans="2:7" x14ac:dyDescent="0.25">
      <c r="B17" s="20" t="s">
        <v>11</v>
      </c>
      <c r="C17" s="21" t="s">
        <v>23</v>
      </c>
      <c r="D17" s="56"/>
      <c r="E17" s="57"/>
      <c r="F17"/>
    </row>
    <row r="18" spans="2:7" x14ac:dyDescent="0.25">
      <c r="B18" s="20" t="s">
        <v>12</v>
      </c>
      <c r="C18" s="21" t="s">
        <v>24</v>
      </c>
      <c r="D18" s="56"/>
      <c r="E18" s="57"/>
      <c r="F18"/>
    </row>
    <row r="19" spans="2:7" ht="15.75" thickBot="1" x14ac:dyDescent="0.3">
      <c r="B19" s="22" t="s">
        <v>13</v>
      </c>
      <c r="C19" s="23" t="s">
        <v>35</v>
      </c>
      <c r="D19" s="58"/>
      <c r="E19" s="59"/>
      <c r="F19"/>
    </row>
    <row r="20" spans="2:7" ht="15.75" thickBot="1" x14ac:dyDescent="0.3"/>
    <row r="21" spans="2:7" s="1" customFormat="1" ht="39.950000000000003" customHeight="1" thickBot="1" x14ac:dyDescent="0.3">
      <c r="B21" s="2" t="s">
        <v>0</v>
      </c>
      <c r="C21" s="3" t="s">
        <v>3</v>
      </c>
      <c r="D21" s="3" t="s">
        <v>25</v>
      </c>
      <c r="E21" s="9" t="s">
        <v>8</v>
      </c>
      <c r="F21" s="13" t="s">
        <v>4</v>
      </c>
      <c r="G21" s="4" t="s">
        <v>5</v>
      </c>
    </row>
    <row r="22" spans="2:7" s="1" customFormat="1" ht="24.95" customHeight="1" thickBot="1" x14ac:dyDescent="0.3">
      <c r="B22" s="31" t="s">
        <v>22</v>
      </c>
      <c r="C22" s="32"/>
      <c r="D22" s="32"/>
      <c r="E22" s="32"/>
      <c r="F22" s="33"/>
      <c r="G22" s="34">
        <f>SUM(G23:G25)</f>
        <v>0</v>
      </c>
    </row>
    <row r="23" spans="2:7" s="1" customFormat="1" ht="20.45" customHeight="1" x14ac:dyDescent="0.25">
      <c r="B23" s="35" t="s">
        <v>29</v>
      </c>
      <c r="C23" s="54">
        <f>D16</f>
        <v>0</v>
      </c>
      <c r="D23" s="36" t="s">
        <v>26</v>
      </c>
      <c r="E23" s="37">
        <v>20</v>
      </c>
      <c r="F23" s="38">
        <f>E16</f>
        <v>0</v>
      </c>
      <c r="G23" s="10">
        <f>C23*F23</f>
        <v>0</v>
      </c>
    </row>
    <row r="24" spans="2:7" s="1" customFormat="1" ht="20.45" customHeight="1" x14ac:dyDescent="0.25">
      <c r="B24" s="39" t="s">
        <v>34</v>
      </c>
      <c r="C24" s="40">
        <v>1</v>
      </c>
      <c r="D24" s="41" t="s">
        <v>27</v>
      </c>
      <c r="E24" s="40" t="s">
        <v>7</v>
      </c>
      <c r="F24" s="42"/>
      <c r="G24" s="25">
        <f>C24*F24</f>
        <v>0</v>
      </c>
    </row>
    <row r="25" spans="2:7" s="1" customFormat="1" ht="20.45" customHeight="1" thickBot="1" x14ac:dyDescent="0.3">
      <c r="B25" s="43" t="s">
        <v>9</v>
      </c>
      <c r="C25" s="44">
        <v>1</v>
      </c>
      <c r="D25" s="45" t="s">
        <v>27</v>
      </c>
      <c r="E25" s="44">
        <v>20</v>
      </c>
      <c r="F25" s="46"/>
      <c r="G25" s="26">
        <f>C25*F25</f>
        <v>0</v>
      </c>
    </row>
    <row r="26" spans="2:7" s="1" customFormat="1" ht="24.95" customHeight="1" thickBot="1" x14ac:dyDescent="0.3">
      <c r="B26" s="31" t="s">
        <v>17</v>
      </c>
      <c r="C26" s="32"/>
      <c r="D26" s="32"/>
      <c r="E26" s="32"/>
      <c r="F26" s="33"/>
      <c r="G26" s="34">
        <f>SUM(G27:G30)</f>
        <v>0</v>
      </c>
    </row>
    <row r="27" spans="2:7" s="1" customFormat="1" ht="20.45" customHeight="1" x14ac:dyDescent="0.25">
      <c r="B27" s="35" t="s">
        <v>28</v>
      </c>
      <c r="C27" s="54">
        <f>D18</f>
        <v>0</v>
      </c>
      <c r="D27" s="36" t="s">
        <v>26</v>
      </c>
      <c r="E27" s="37">
        <v>200</v>
      </c>
      <c r="F27" s="38">
        <f>E18</f>
        <v>0</v>
      </c>
      <c r="G27" s="10">
        <f>C27*F27</f>
        <v>0</v>
      </c>
    </row>
    <row r="28" spans="2:7" s="1" customFormat="1" ht="20.45" customHeight="1" x14ac:dyDescent="0.25">
      <c r="B28" s="39" t="s">
        <v>28</v>
      </c>
      <c r="C28" s="55">
        <f>D18</f>
        <v>0</v>
      </c>
      <c r="D28" s="41" t="s">
        <v>26</v>
      </c>
      <c r="E28" s="40">
        <v>200</v>
      </c>
      <c r="F28" s="42">
        <f>E18</f>
        <v>0</v>
      </c>
      <c r="G28" s="25">
        <f>C28*F28</f>
        <v>0</v>
      </c>
    </row>
    <row r="29" spans="2:7" s="1" customFormat="1" ht="20.45" customHeight="1" x14ac:dyDescent="0.25">
      <c r="B29" s="47" t="s">
        <v>30</v>
      </c>
      <c r="C29" s="40">
        <v>2</v>
      </c>
      <c r="D29" s="41" t="s">
        <v>27</v>
      </c>
      <c r="E29" s="40" t="s">
        <v>7</v>
      </c>
      <c r="F29" s="42"/>
      <c r="G29" s="25">
        <f>C29*F29</f>
        <v>0</v>
      </c>
    </row>
    <row r="30" spans="2:7" s="1" customFormat="1" ht="20.45" customHeight="1" thickBot="1" x14ac:dyDescent="0.3">
      <c r="B30" s="43" t="s">
        <v>9</v>
      </c>
      <c r="C30" s="48"/>
      <c r="D30" s="45" t="s">
        <v>27</v>
      </c>
      <c r="E30" s="44">
        <v>200</v>
      </c>
      <c r="F30" s="46"/>
      <c r="G30" s="26">
        <f>C30*F30</f>
        <v>0</v>
      </c>
    </row>
    <row r="31" spans="2:7" s="1" customFormat="1" ht="24.95" customHeight="1" thickBot="1" x14ac:dyDescent="0.3">
      <c r="B31" s="27" t="s">
        <v>18</v>
      </c>
      <c r="C31" s="28"/>
      <c r="D31" s="28"/>
      <c r="E31" s="28"/>
      <c r="F31" s="29"/>
      <c r="G31" s="7">
        <f>SUM(G32,G33)</f>
        <v>0</v>
      </c>
    </row>
    <row r="32" spans="2:7" s="1" customFormat="1" ht="20.45" customHeight="1" x14ac:dyDescent="0.25">
      <c r="B32" s="11" t="s">
        <v>28</v>
      </c>
      <c r="C32" s="54">
        <f>D18</f>
        <v>0</v>
      </c>
      <c r="D32" s="24" t="s">
        <v>26</v>
      </c>
      <c r="E32" s="12">
        <v>200</v>
      </c>
      <c r="F32" s="17">
        <f>E18</f>
        <v>0</v>
      </c>
      <c r="G32" s="10">
        <f>C32*F32</f>
        <v>0</v>
      </c>
    </row>
    <row r="33" spans="2:7" s="1" customFormat="1" ht="20.45" customHeight="1" thickBot="1" x14ac:dyDescent="0.3">
      <c r="B33" s="30" t="s">
        <v>30</v>
      </c>
      <c r="C33" s="44">
        <v>1</v>
      </c>
      <c r="D33" s="24" t="s">
        <v>27</v>
      </c>
      <c r="E33" s="12" t="s">
        <v>7</v>
      </c>
      <c r="F33" s="17"/>
      <c r="G33" s="8">
        <f>C33*F33</f>
        <v>0</v>
      </c>
    </row>
    <row r="34" spans="2:7" s="1" customFormat="1" ht="24.95" customHeight="1" thickBot="1" x14ac:dyDescent="0.3">
      <c r="B34" s="27" t="s">
        <v>19</v>
      </c>
      <c r="C34" s="28"/>
      <c r="D34" s="28"/>
      <c r="E34" s="28"/>
      <c r="F34" s="29"/>
      <c r="G34" s="7">
        <f>SUM(G35,G36)</f>
        <v>0</v>
      </c>
    </row>
    <row r="35" spans="2:7" s="1" customFormat="1" ht="20.45" customHeight="1" x14ac:dyDescent="0.25">
      <c r="B35" s="11" t="s">
        <v>28</v>
      </c>
      <c r="C35" s="54">
        <f>D18</f>
        <v>0</v>
      </c>
      <c r="D35" s="24" t="s">
        <v>26</v>
      </c>
      <c r="E35" s="12">
        <v>200</v>
      </c>
      <c r="F35" s="17">
        <f>E18</f>
        <v>0</v>
      </c>
      <c r="G35" s="10">
        <f>C35*F35</f>
        <v>0</v>
      </c>
    </row>
    <row r="36" spans="2:7" s="1" customFormat="1" ht="20.45" customHeight="1" thickBot="1" x14ac:dyDescent="0.3">
      <c r="B36" s="30" t="s">
        <v>30</v>
      </c>
      <c r="C36" s="44">
        <v>1</v>
      </c>
      <c r="D36" s="24" t="s">
        <v>27</v>
      </c>
      <c r="E36" s="12" t="s">
        <v>7</v>
      </c>
      <c r="F36" s="17"/>
      <c r="G36" s="8">
        <f>C36*F36</f>
        <v>0</v>
      </c>
    </row>
    <row r="37" spans="2:7" s="1" customFormat="1" ht="24.95" customHeight="1" thickBot="1" x14ac:dyDescent="0.3">
      <c r="B37" s="31" t="s">
        <v>20</v>
      </c>
      <c r="C37" s="32"/>
      <c r="D37" s="32"/>
      <c r="E37" s="32"/>
      <c r="F37" s="33"/>
      <c r="G37" s="34">
        <f>SUM(G38,G39)</f>
        <v>0</v>
      </c>
    </row>
    <row r="38" spans="2:7" s="1" customFormat="1" ht="20.45" customHeight="1" x14ac:dyDescent="0.25">
      <c r="B38" s="35" t="s">
        <v>28</v>
      </c>
      <c r="C38" s="54">
        <f>D18</f>
        <v>0</v>
      </c>
      <c r="D38" s="36" t="s">
        <v>26</v>
      </c>
      <c r="E38" s="37">
        <v>200</v>
      </c>
      <c r="F38" s="38">
        <f>E18</f>
        <v>0</v>
      </c>
      <c r="G38" s="10">
        <f>C38*F38</f>
        <v>0</v>
      </c>
    </row>
    <row r="39" spans="2:7" s="1" customFormat="1" ht="20.45" customHeight="1" thickBot="1" x14ac:dyDescent="0.3">
      <c r="B39" s="49" t="s">
        <v>30</v>
      </c>
      <c r="C39" s="44">
        <v>1</v>
      </c>
      <c r="D39" s="45" t="s">
        <v>27</v>
      </c>
      <c r="E39" s="44" t="s">
        <v>7</v>
      </c>
      <c r="F39" s="46"/>
      <c r="G39" s="26">
        <f>C39*F39</f>
        <v>0</v>
      </c>
    </row>
    <row r="40" spans="2:7" ht="24.95" customHeight="1" thickBot="1" x14ac:dyDescent="0.3">
      <c r="B40" s="60" t="s">
        <v>1</v>
      </c>
      <c r="C40" s="61"/>
      <c r="D40" s="61"/>
      <c r="E40" s="61"/>
      <c r="F40" s="62"/>
      <c r="G40" s="50">
        <f>G22</f>
        <v>0</v>
      </c>
    </row>
    <row r="41" spans="2:7" ht="24.95" customHeight="1" thickBot="1" x14ac:dyDescent="0.3">
      <c r="B41" s="60" t="s">
        <v>2</v>
      </c>
      <c r="C41" s="61"/>
      <c r="D41" s="61"/>
      <c r="E41" s="61"/>
      <c r="F41" s="62"/>
      <c r="G41" s="50">
        <f>SUM(G26,G31,G34,G37)</f>
        <v>0</v>
      </c>
    </row>
    <row r="42" spans="2:7" s="1" customFormat="1" ht="24.95" customHeight="1" thickBot="1" x14ac:dyDescent="0.3">
      <c r="B42" s="65" t="s">
        <v>6</v>
      </c>
      <c r="C42" s="66"/>
      <c r="D42" s="66"/>
      <c r="E42" s="66"/>
      <c r="F42" s="67"/>
      <c r="G42" s="5">
        <f>SUM(G40:G41)</f>
        <v>0</v>
      </c>
    </row>
    <row r="43" spans="2:7" x14ac:dyDescent="0.25">
      <c r="B43" s="6"/>
      <c r="C43" s="16"/>
      <c r="D43" s="16"/>
      <c r="E43" s="16"/>
      <c r="F43" s="14"/>
      <c r="G43" s="6"/>
    </row>
    <row r="44" spans="2:7" x14ac:dyDescent="0.25">
      <c r="B44" s="6"/>
      <c r="C44" s="16"/>
      <c r="D44" s="16"/>
      <c r="E44" s="16"/>
      <c r="F44" s="14"/>
      <c r="G44" s="6"/>
    </row>
    <row r="45" spans="2:7" x14ac:dyDescent="0.25">
      <c r="B45" s="6"/>
      <c r="C45" s="16"/>
      <c r="D45" s="16"/>
      <c r="E45" s="16"/>
      <c r="F45" s="14"/>
      <c r="G45" s="6"/>
    </row>
    <row r="46" spans="2:7" x14ac:dyDescent="0.25">
      <c r="B46" s="6"/>
      <c r="C46" s="16"/>
      <c r="D46" s="16"/>
      <c r="E46" s="16"/>
      <c r="F46" s="14"/>
      <c r="G46" s="6"/>
    </row>
    <row r="47" spans="2:7" x14ac:dyDescent="0.25">
      <c r="B47" s="6"/>
      <c r="C47" s="16"/>
      <c r="D47" s="16"/>
      <c r="E47" s="16"/>
      <c r="F47" s="14"/>
      <c r="G47" s="6"/>
    </row>
  </sheetData>
  <mergeCells count="4">
    <mergeCell ref="B40:F40"/>
    <mergeCell ref="B15:C15"/>
    <mergeCell ref="B41:F41"/>
    <mergeCell ref="B42:F4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 TARIFAIRE</vt:lpstr>
    </vt:vector>
  </TitlesOfParts>
  <Company>CEA/DAM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PETIT Mélanie 608104</dc:creator>
  <cp:lastModifiedBy>PETIT Melanie LR/DSAT/SG/BACO</cp:lastModifiedBy>
  <dcterms:created xsi:type="dcterms:W3CDTF">2025-07-09T13:50:12Z</dcterms:created>
  <dcterms:modified xsi:type="dcterms:W3CDTF">2026-06-11T12:02:13Z</dcterms:modified>
</cp:coreProperties>
</file>